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<sst xmlns="http://schemas.openxmlformats.org/spreadsheetml/2006/main" count="78" uniqueCount="69">
  <si>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</si>
  <si>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</si>
  <si>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</si>
  <si>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55 Лот № 2 от 08.10.2015 предлагаем поставку запасных частей к клапанам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</si>
  <si>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</si>
  <si>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</si>
  <si>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</si>
  <si>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</si>
  <si>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</si>
  <si>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</si>
  <si>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</si>
  <si>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</si>
  <si>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</si>
  <si>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</si>
  <si>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</si>
  <si>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</si>
  <si>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</si>
  <si>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</si>
  <si>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</si>
  <si>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</si>
  <si>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</si>
  <si>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</si>
  <si>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</si>
  <si>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</si>
  <si>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</si>
  <si>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</si>
  <si>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</si>
  <si>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</si>
  <si>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</si>
  <si>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</si>
  <si>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</si>
  <si>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</si>
  <si>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</si>
  <si>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</si>
  <si>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</si>
  <si>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</si>
  <si>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</si>
  <si>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</si>
  <si>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</si>
  <si>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</si>
  <si>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</si>
  <si>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</si>
  <si>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</si>
  <si>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</si>
  <si>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</si>
  <si>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Клетка 41.15 Cv60 (Материал- A487 GR CF6NM) 00-400119156-193/0000</t>
  </si>
  <si>
    <t>шт</t>
  </si>
  <si>
    <t>Седло DN80 (материал  410) 00-400117654-206/0000</t>
  </si>
  <si>
    <t>Прокладка седла DN80 316+графит 00-400121079-826/0000</t>
  </si>
  <si>
    <t>Прокладка корпуса (нерж.сталь  + графит) DN80-150 для клапана серии 41000 00-400084251-826/0000</t>
  </si>
  <si>
    <t>Кольцо сальника клапана серии 41000  (Lattyflon) 00-005675793-920/0000</t>
  </si>
  <si>
    <t>Кольцо сальника клапана серии 41000 (Lattygraf) 00-005675793-933/0000</t>
  </si>
  <si>
    <t>Шток DN80 (нерж.ст.) 00-010868270-215/0000</t>
  </si>
  <si>
    <t>Штифт DN80-150 (нерж.ст.) клапана серии 41000 00-400120018-163/0000</t>
  </si>
  <si>
    <t>Кольцо (материал  439) 00-971977105-343/0000</t>
  </si>
  <si>
    <t>Плунжер DN80 (Материал - A747 GR CB7CU-1) 00-400117673-215/0000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</si>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</sst>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2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49</v>
      </c>
      <c r="C39" s="17" t="s">
        <v>46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12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46</v>
      </c>
      <c r="D41" s="12">
        <v>4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53</v>
      </c>
      <c r="C43" s="17" t="s">
        <v>46</v>
      </c>
      <c r="D43" s="12">
        <v>2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2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2</v>
      </c>
      <c r="E45" s="17"/>
      <c r="F45" s="17"/>
      <c r="G45" s="22">
        <v>0</v>
      </c>
      <c r="H45" s="46">
        <f>ROUND(D45*ROUND(G45,2),2)</f>
        <v>0</v>
      </c>
    </row>
    <row r="46" spans="1:8" x14ac:dyDescent="0.25">
      <c r="A46" s="54"/>
      <c r="B46" s="4" t="s">
        <v>56</v>
      </c>
      <c r="C46" s="23"/>
      <c r="D46" s="5" t="s">
        <v>57</v>
      </c>
      <c r="E46" s="23"/>
      <c r="F46" s="23"/>
      <c r="G46" s="23"/>
      <c r="H46" s="47">
        <f>SUM(H36:H45)</f>
        <v>0</v>
      </c>
    </row>
    <row r="47" spans="1:8" x14ac:dyDescent="0.25">
      <c r="A47" s="54"/>
      <c r="B47" s="4" t="s">
        <v>58</v>
      </c>
      <c r="C47" s="23"/>
      <c r="D47" s="23"/>
      <c r="E47" s="23"/>
      <c r="F47" s="23"/>
      <c r="G47" s="23"/>
      <c r="H47" s="47">
        <f>H46*0.18</f>
        <v>0</v>
      </c>
    </row>
    <row r="48" spans="1:8" ht="15.75" thickBot="1" x14ac:dyDescent="0.3">
      <c r="A48" s="55"/>
      <c r="B48" s="31" t="s">
        <v>59</v>
      </c>
      <c r="C48" s="30"/>
      <c r="D48" s="30"/>
      <c r="E48" s="30"/>
      <c r="F48" s="30"/>
      <c r="G48" s="30"/>
      <c r="H48" s="48">
        <f>SUM(H46:H47)</f>
        <v>0</v>
      </c>
    </row>
    <row r="49" spans="2:8" ht="39.950000000000003" customHeight="1" x14ac:dyDescent="0.25">
      <c r="B49" s="24" t="s">
        <v>60</v>
      </c>
      <c r="C49" s="25"/>
      <c r="D49" s="25"/>
      <c r="E49" s="25"/>
      <c r="F49" s="25"/>
      <c r="G49" s="25"/>
      <c r="H49" s="25"/>
    </row>
    <row r="50" spans="2:8" ht="20.100000000000001" customHeight="1" x14ac:dyDescent="0.25">
      <c r="B50" s="27" t="s">
        <v>61</v>
      </c>
      <c r="C50" s="3"/>
      <c r="D50" s="3"/>
      <c r="E50" s="3"/>
      <c r="F50" s="3"/>
      <c r="G50" s="3"/>
      <c r="H50" s="3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26" t="s">
        <v>63</v>
      </c>
      <c r="C52" s="2"/>
      <c r="D52" s="2"/>
      <c r="E52" s="2"/>
      <c r="F52" s="2"/>
      <c r="G52" s="2"/>
      <c r="H52" s="2"/>
    </row>
    <row r="53" spans="2:8" x14ac:dyDescent="0.25">
      <c r="B53" s="26" t="s">
        <v>64</v>
      </c>
      <c r="C53" s="2"/>
      <c r="D53" s="2"/>
      <c r="E53" s="2"/>
      <c r="F53" s="2"/>
      <c r="G53" s="2"/>
      <c r="H53" s="2"/>
    </row>
    <row r="55" spans="2:8" s="8" customFormat="1" x14ac:dyDescent="0.25">
      <c r="B55" s="28" t="s">
        <v>65</v>
      </c>
      <c r="D55" s="28" t="s">
        <v>66</v>
      </c>
      <c r="H55" s="28" t="s">
        <v>67</v>
      </c>
    </row>
    <row r="57" spans="2:8" x14ac:dyDescent="0.25">
      <c r="B57" s="29" t="s">
        <v>68</v>
      </c>
    </row>
  </sheetData>
  <mergeCells count="67">
    <mergeCell ref="B49:H49"/>
    <mergeCell ref="B50:H50"/>
    <mergeCell ref="B51:H51"/>
    <mergeCell ref="B52:H52"/>
    <mergeCell ref="B53:H5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2015-10-08T09:40:49Z</dcterms:created>
  <dcterms:modified xsi:type="dcterms:W3CDTF">2015-10-08T09:41:12Z</dcterms:modified>
</cp:coreProperties>
</file>